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<sst xmlns="http://schemas.openxmlformats.org/spreadsheetml/2006/main" count="1198" uniqueCount="427">
  <si>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</si>
  <si>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</si>
  <si>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</si>
  <si>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</si>
  <si>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</si>
  <si>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</si>
  <si>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</si>
  <si>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</si>
  <si>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</si>
  <si>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</si>
  <si>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</si>
  <si>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</si>
  <si>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</si>
  <si>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</si>
  <si>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</si>
  <si>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</si>
  <si>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</si>
  <si>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</si>
  <si>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</si>
  <si>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</si>
  <si>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</si>
  <si>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</si>
  <si>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</si>
  <si>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</si>
  <si>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</si>
  <si>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</si>
  <si>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</si>
  <si>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</si>
  <si>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</si>
  <si>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</si>
  <si>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</si>
  <si>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</si>
  <si>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</si>
  <si>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</si>
  <si>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</si>
  <si>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</si>
  <si>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</si>
  <si>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</si>
  <si>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</si>
  <si>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</si>
  <si>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</si>
  <si>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</si>
  <si>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</si>
  <si>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</si>
  <si>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</si>
  <si>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</si>
  <si>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</si>
  <si>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</si>
  <si>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</si>
  <si>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</si>
  <si>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</si>
  <si>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</si>
  <si>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</si>
  <si>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</si>
  <si>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</si>
  <si>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</si>
  <si>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</si>
  <si>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</si>
  <si>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</si>
  <si>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</si>
  <si>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</si>
  <si>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</si>
  <si>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</si>
  <si>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</si>
  <si>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</si>
  <si>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</si>
  <si>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</si>
  <si>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</si>
  <si>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</si>
  <si>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</si>
  <si>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</si>
  <si>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</si>
  <si>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</si>
  <si>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</si>
  <si>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</si>
  <si>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</si>
  <si>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</si>
  <si>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</si>
  <si>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</si>
  <si>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</si>
  <si>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</si>
  <si>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</si>
  <si>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</si>
  <si>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</si>
  <si>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</si>
  <si>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</si>
  <si>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</si>
  <si>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</si>
  <si>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</si>
  <si>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</si>
  <si>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</si>
  <si>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</si>
  <si>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</si>
  <si>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</si>
  <si>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</si>
  <si>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</si>
  <si>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</si>
  <si>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</si>
  <si>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</si>
  <si>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</si>
  <si>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</si>
  <si>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</si>
  <si>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</si>
  <si>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</si>
  <si>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</si>
  <si>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</si>
  <si>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</si>
  <si>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</si>
  <si>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</si>
  <si>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</si>
  <si>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</si>
  <si>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</si>
  <si>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</si>
  <si>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</si>
  <si>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</si>
  <si>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</si>
  <si>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</si>
  <si>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</si>
  <si>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</si>
  <si>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</si>
  <si>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</si>
  <si>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</si>
  <si>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</si>
  <si>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</si>
  <si>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</si>
  <si>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</si>
  <si>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</si>
  <si>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</si>
  <si>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</si>
  <si>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</si>
  <si>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</si>
  <si>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</si>
  <si>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</si>
  <si>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</si>
  <si>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</si>
  <si>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</si>
  <si>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</si>
  <si>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</si>
  <si>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</si>
  <si>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</si>
  <si>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</si>
  <si>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</si>
  <si>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</si>
  <si>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</si>
  <si>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</si>
  <si>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</si>
  <si>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</si>
  <si>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</si>
  <si>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</si>
  <si>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</si>
  <si>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</si>
  <si>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</si>
  <si>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</si>
  <si>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</si>
  <si>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</si>
  <si>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</si>
  <si>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</si>
  <si>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</si>
  <si>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</si>
  <si>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</si>
  <si>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</si>
  <si>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</si>
  <si>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</si>
  <si>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</si>
  <si>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</si>
  <si>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</si>
  <si>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</si>
  <si>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</si>
  <si>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</si>
  <si>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</si>
  <si>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</si>
  <si>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</si>
  <si>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</si>
  <si>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</si>
  <si>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</si>
  <si>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</si>
  <si>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</si>
  <si>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</si>
  <si>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</si>
  <si>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</si>
  <si>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</si>
  <si>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</si>
  <si>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</si>
  <si>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</si>
  <si>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</si>
  <si>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</si>
  <si>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</si>
  <si>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</si>
  <si>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</si>
  <si>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</si>
  <si>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</si>
  <si>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</si>
  <si>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</si>
  <si>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</si>
  <si>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</si>
  <si>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</si>
  <si>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</si>
  <si>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</si>
  <si>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</si>
  <si>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</si>
  <si>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</si>
  <si>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</si>
  <si>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</si>
  <si>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</si>
  <si>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</si>
  <si>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</si>
  <si>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</si>
  <si>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</si>
  <si>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</si>
  <si>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</si>
  <si>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</si>
  <si>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</si>
  <si>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</si>
  <si>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</si>
  <si>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</si>
  <si>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</si>
  <si>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</si>
  <si>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</si>
  <si>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</si>
  <si>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</si>
  <si>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</si>
  <si>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</si>
  <si>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</si>
  <si>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</si>
  <si>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</si>
  <si>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</si>
  <si>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</si>
  <si>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</si>
  <si>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</si>
  <si>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</si>
  <si>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</si>
  <si>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</si>
  <si>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</si>
  <si>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</si>
  <si>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</si>
  <si>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</si>
  <si>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</si>
  <si>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</si>
  <si>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</si>
  <si>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</si>
  <si>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</si>
  <si>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</si>
  <si>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</si>
  <si>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</si>
  <si>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</si>
  <si>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</si>
  <si>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</si>
  <si>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</si>
  <si>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</si>
  <si>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</si>
  <si>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</si>
  <si>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</si>
  <si>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</si>
  <si>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</si>
  <si>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</si>
  <si>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</si>
  <si>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</si>
  <si>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</si>
  <si>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</si>
  <si>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</si>
  <si>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</si>
  <si>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</si>
  <si>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</si>
  <si>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</si>
  <si>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</si>
  <si>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</si>
  <si>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</si>
  <si>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</si>
  <si>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</si>
  <si>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</si>
  <si>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</si>
  <si>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</si>
  <si>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</si>
  <si>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</si>
  <si>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</si>
  <si>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</si>
  <si>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</si>
  <si>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</si>
  <si>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</si>
  <si>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</si>
  <si>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</si>
  <si>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</si>
  <si>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</si>
  <si>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</si>
  <si>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</si>
  <si>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</si>
  <si>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</si>
  <si>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</si>
  <si>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</si>
  <si>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</si>
  <si>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</si>
  <si>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</si>
  <si>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</si>
  <si>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</si>
  <si>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</si>
  <si>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</si>
  <si>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</si>
  <si>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</si>
  <si>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</si>
  <si>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</si>
  <si>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</si>
  <si>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</si>
  <si>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</si>
  <si>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</si>
  <si>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</si>
  <si>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</si>
  <si>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</si>
  <si>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</si>
  <si>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</si>
  <si>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</si>
  <si>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</si>
  <si>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</si>
  <si>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</si>
  <si>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</si>
  <si>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</si>
  <si>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</si>
  <si>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</si>
  <si>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</si>
  <si>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</si>
  <si>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</si>
  <si>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</si>
  <si>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</si>
  <si>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</si>
  <si>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</si>
  <si>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</si>
  <si>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</si>
  <si>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</si>
  <si>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</si>
  <si>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</si>
  <si>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</si>
  <si>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</si>
  <si>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</si>
  <si>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</si>
  <si>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</si>
  <si>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</si>
  <si>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</si>
  <si>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</si>
  <si>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</si>
  <si>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</si>
  <si>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</si>
  <si>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</si>
  <si>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</si>
  <si>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</si>
  <si>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</si>
  <si>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</si>
  <si>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</si>
  <si>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</si>
  <si>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</si>
  <si>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</si>
  <si>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</si>
  <si>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</si>
  <si>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</si>
  <si>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</si>
  <si>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</si>
  <si>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</si>
  <si>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</si>
  <si>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</si>
  <si>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</si>
  <si>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</si>
  <si>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</si>
  <si>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</si>
  <si>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</si>
  <si>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</si>
  <si>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</si>
  <si>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</si>
  <si>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</si>
  <si>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</si>
  <si>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</si>
  <si>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</si>
  <si>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</si>
  <si>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</si>
  <si>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</si>
  <si>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</si>
  <si>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</si>
  <si>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</si>
  <si>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</si>
  <si>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</si>
  <si>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</si>
  <si>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</si>
  <si>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</si>
  <si>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</si>
  <si>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</si>
  <si>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</si>
  <si>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</si>
  <si>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</si>
  <si>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</si>
  <si>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</si>
  <si>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</si>
  <si>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</si>
  <si>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</si>
  <si>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</si>
  <si>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</si>
  <si>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</si>
  <si>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</si>
  <si>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</si>
  <si>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</si>
  <si>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</si>
  <si>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</si>
  <si>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</si>
  <si>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</si>
  <si>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</si>
  <si>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</si>
  <si>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</si>
  <si>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</si>
  <si>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</si>
  <si>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</si>
  <si>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</si>
  <si>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</si>
  <si>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</si>
  <si>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</si>
  <si>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</si>
  <si>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</si>
  <si>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</si>
  <si>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</si>
  <si>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</si>
  <si>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</si>
  <si>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</si>
  <si>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</si>
  <si>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</si>
  <si>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</si>
  <si>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</si>
  <si>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Х-С</t>
  </si>
  <si>
    <t>СИП-2А сечением не менее 150 мм2</t>
  </si>
  <si>
    <t>Q_Кд_26_ЛК150_017952</t>
  </si>
  <si>
    <t xml:space="preserve">Реконструкция ВЛ-0,4 кВ ТП-871 в соответствии с договором на ТП №  3-38-26-0442 г. Краснодар </t>
  </si>
  <si>
    <t>0,24 км;</t>
  </si>
  <si>
    <t>Л-0,4 кВ «ул. Северная, дом №285/1» ТП-871</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</si>
</sst>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54" sqref="C54"/>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423</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424</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3.5075000000000002E-3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5" t="s">
        <v>6</v>
      </c>
      <c r="B6" s="245"/>
      <c r="C6" s="245"/>
      <c r="D6" s="245"/>
      <c r="E6" s="245"/>
      <c r="F6" s="245"/>
      <c r="G6" s="245"/>
      <c r="H6" s="245"/>
      <c r="I6" s="245"/>
      <c r="J6" s="245"/>
      <c r="K6" s="245"/>
      <c r="L6" s="245"/>
      <c r="M6" s="245"/>
      <c r="N6" s="245"/>
      <c r="O6" s="245"/>
      <c r="P6" s="245"/>
      <c r="Q6" s="245"/>
      <c r="R6" s="245"/>
      <c r="S6" s="245"/>
      <c r="T6" s="104"/>
      <c r="U6" s="104"/>
      <c r="V6" s="104"/>
      <c r="W6" s="104"/>
      <c r="X6" s="104"/>
      <c r="Y6" s="104"/>
      <c r="Z6" s="104"/>
      <c r="AA6" s="104"/>
      <c r="AB6" s="104"/>
    </row>
    <row r="7" spans="1:28" s="11" customFormat="1" ht="18.75">
      <c r="A7" s="245"/>
      <c r="B7" s="245"/>
      <c r="C7" s="245"/>
      <c r="D7" s="245"/>
      <c r="E7" s="245"/>
      <c r="F7" s="245"/>
      <c r="G7" s="245"/>
      <c r="H7" s="245"/>
      <c r="I7" s="245"/>
      <c r="J7" s="245"/>
      <c r="K7" s="245"/>
      <c r="L7" s="245"/>
      <c r="M7" s="245"/>
      <c r="N7" s="245"/>
      <c r="O7" s="245"/>
      <c r="P7" s="245"/>
      <c r="Q7" s="245"/>
      <c r="R7" s="245"/>
      <c r="S7" s="245"/>
      <c r="T7" s="104"/>
      <c r="U7" s="104"/>
      <c r="V7" s="104"/>
      <c r="W7" s="104"/>
      <c r="X7" s="104"/>
      <c r="Y7" s="104"/>
      <c r="Z7" s="104"/>
      <c r="AA7" s="104"/>
      <c r="AB7" s="104"/>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4"/>
      <c r="U10" s="104"/>
      <c r="V10" s="104"/>
      <c r="W10" s="104"/>
      <c r="X10" s="104"/>
      <c r="Y10" s="104"/>
      <c r="Z10" s="104"/>
      <c r="AA10" s="104"/>
      <c r="AB10" s="104"/>
    </row>
    <row r="11" spans="1:28" s="11" customFormat="1" ht="18.75">
      <c r="A11" s="246" t="str">
        <f>'1. паспорт местоположение'!A12:C12</f>
        <v>Q_Кд_26_ЛК150_017952</v>
      </c>
      <c r="B11" s="246"/>
      <c r="C11" s="246"/>
      <c r="D11" s="246"/>
      <c r="E11" s="246"/>
      <c r="F11" s="246"/>
      <c r="G11" s="246"/>
      <c r="H11" s="246"/>
      <c r="I11" s="246"/>
      <c r="J11" s="246"/>
      <c r="K11" s="246"/>
      <c r="L11" s="246"/>
      <c r="M11" s="246"/>
      <c r="N11" s="246"/>
      <c r="O11" s="246"/>
      <c r="P11" s="246"/>
      <c r="Q11" s="246"/>
      <c r="R11" s="246"/>
      <c r="S11" s="246"/>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7"/>
      <c r="B13" s="247"/>
      <c r="C13" s="247"/>
      <c r="D13" s="247"/>
      <c r="E13" s="247"/>
      <c r="F13" s="247"/>
      <c r="G13" s="247"/>
      <c r="H13" s="247"/>
      <c r="I13" s="247"/>
      <c r="J13" s="247"/>
      <c r="K13" s="247"/>
      <c r="L13" s="247"/>
      <c r="M13" s="247"/>
      <c r="N13" s="247"/>
      <c r="O13" s="247"/>
      <c r="P13" s="247"/>
      <c r="Q13" s="247"/>
      <c r="R13" s="247"/>
      <c r="S13" s="247"/>
      <c r="T13" s="123"/>
      <c r="U13" s="123"/>
      <c r="V13" s="123"/>
      <c r="W13" s="123"/>
      <c r="X13" s="123"/>
      <c r="Y13" s="123"/>
      <c r="Z13" s="123"/>
      <c r="AA13" s="123"/>
      <c r="AB13" s="123"/>
    </row>
    <row r="14" spans="1:28" s="141" customFormat="1" ht="18.75">
      <c r="A14" s="246" t="str">
        <f>'1. паспорт местоположение'!A15:C15</f>
        <v xml:space="preserve">Реконструкция ВЛ-0,4 кВ ТП-871 в соответствии с договором на ТП №  3-38-26-0442 г. Краснодар </v>
      </c>
      <c r="B14" s="246"/>
      <c r="C14" s="246"/>
      <c r="D14" s="246"/>
      <c r="E14" s="246"/>
      <c r="F14" s="246"/>
      <c r="G14" s="246"/>
      <c r="H14" s="246"/>
      <c r="I14" s="246"/>
      <c r="J14" s="246"/>
      <c r="K14" s="246"/>
      <c r="L14" s="246"/>
      <c r="M14" s="246"/>
      <c r="N14" s="246"/>
      <c r="O14" s="246"/>
      <c r="P14" s="246"/>
      <c r="Q14" s="246"/>
      <c r="R14" s="246"/>
      <c r="S14" s="246"/>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1" sqref="J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412</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Q_Кд_26_ЛК150_017952</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 xml:space="preserve">Реконструкция ВЛ-0,4 кВ ТП-871 в соответствии с договором на ТП №  3-38-26-0442 г. Краснодар </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5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B13"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Q_Кд_26_ЛК150_017952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 xml:space="preserve">Реконструкция ВЛ-0,4 кВ ТП-871 в соответствии с договором на ТП №  3-38-26-0442 г. Краснодар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426</v>
      </c>
      <c r="C25" s="152" t="s">
        <v>426</v>
      </c>
      <c r="D25" s="222" t="str">
        <f>B25</f>
        <v>Л-0,4 кВ «ул. Северная, дом №285/1» ТП-871</v>
      </c>
      <c r="E25" s="152" t="str">
        <f>C25</f>
        <v>Л-0,4 кВ «ул. Северная, дом №285/1» ТП-871</v>
      </c>
      <c r="F25" s="90">
        <v>0.4</v>
      </c>
      <c r="G25" s="218">
        <v>0.4</v>
      </c>
      <c r="H25" s="218">
        <f>F25</f>
        <v>0.4</v>
      </c>
      <c r="I25" s="218">
        <v>0.4</v>
      </c>
      <c r="J25" s="218">
        <v>2026</v>
      </c>
      <c r="K25" s="218" t="s">
        <v>285</v>
      </c>
      <c r="L25" s="218">
        <v>1</v>
      </c>
      <c r="M25" s="218" t="s">
        <v>285</v>
      </c>
      <c r="N25" s="219" t="s">
        <v>422</v>
      </c>
      <c r="O25" s="218" t="s">
        <v>285</v>
      </c>
      <c r="P25" s="219" t="s">
        <v>418</v>
      </c>
      <c r="Q25" s="218" t="s">
        <v>285</v>
      </c>
      <c r="R25" s="219" t="str">
        <f>LEFT('1. паспорт местоположение'!C39,4)</f>
        <v>0,24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5" t="s">
        <v>6</v>
      </c>
      <c r="B7" s="245"/>
      <c r="C7" s="245"/>
      <c r="D7" s="179"/>
      <c r="E7" s="104"/>
      <c r="F7" s="104"/>
      <c r="G7" s="104"/>
      <c r="H7" s="104"/>
      <c r="I7" s="104"/>
      <c r="J7" s="104"/>
      <c r="K7" s="104"/>
      <c r="L7" s="104"/>
      <c r="M7" s="104"/>
      <c r="N7" s="104"/>
      <c r="O7" s="104"/>
      <c r="P7" s="104"/>
      <c r="Q7" s="104"/>
      <c r="R7" s="104"/>
      <c r="S7" s="104"/>
      <c r="T7" s="104"/>
      <c r="U7" s="104"/>
    </row>
    <row r="8" spans="1:29" s="11" customFormat="1" ht="18.75">
      <c r="A8" s="245"/>
      <c r="B8" s="245"/>
      <c r="C8" s="245"/>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5"/>
      <c r="B11" s="245"/>
      <c r="C11" s="245"/>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Q_Кд_26_ЛК150_017952</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7"/>
      <c r="B14" s="247"/>
      <c r="C14" s="24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Реконструкция ВЛ-0,4 кВ ТП-871 в соответствии с договором на ТП №  3-38-26-0442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ВЛ-0,4 кВ ТП-871 в соответствии с договором на ТП №  3-38-26-0442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150 мм2 - 0,24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c r="A12" s="246" t="str">
        <f>'1. паспорт местоположение'!A12:C12</f>
        <v>Q_Кд_26_ЛК150_017952</v>
      </c>
      <c r="B12" s="246"/>
      <c r="C12" s="246"/>
      <c r="D12" s="246"/>
      <c r="E12" s="246"/>
      <c r="F12" s="246"/>
      <c r="G12" s="246"/>
      <c r="H12" s="246"/>
      <c r="I12" s="246"/>
      <c r="J12" s="246"/>
      <c r="K12" s="246"/>
      <c r="L12" s="246"/>
      <c r="M12" s="246"/>
      <c r="N12" s="246"/>
      <c r="O12" s="246"/>
      <c r="P12" s="104"/>
      <c r="Q12" s="104"/>
      <c r="R12" s="104"/>
      <c r="S12" s="104"/>
      <c r="T12" s="104"/>
      <c r="U12" s="104"/>
      <c r="V12" s="104"/>
      <c r="W12" s="104"/>
      <c r="X12" s="104"/>
      <c r="Y12" s="104"/>
      <c r="Z12" s="104"/>
    </row>
    <row r="13" spans="1:28" s="7" customFormat="1" ht="18.75">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c r="A14" s="247"/>
      <c r="B14" s="247"/>
      <c r="C14" s="247"/>
      <c r="D14" s="247"/>
      <c r="E14" s="247"/>
      <c r="F14" s="247"/>
      <c r="G14" s="247"/>
      <c r="H14" s="247"/>
      <c r="I14" s="247"/>
      <c r="J14" s="247"/>
      <c r="K14" s="247"/>
      <c r="L14" s="247"/>
      <c r="M14" s="247"/>
      <c r="N14" s="247"/>
      <c r="O14" s="247"/>
      <c r="P14" s="97"/>
      <c r="Q14" s="97"/>
      <c r="R14" s="97"/>
      <c r="S14" s="97"/>
      <c r="T14" s="97"/>
      <c r="U14" s="97"/>
      <c r="V14" s="97"/>
      <c r="W14" s="97"/>
      <c r="X14" s="97"/>
      <c r="Y14" s="97"/>
      <c r="Z14" s="97"/>
    </row>
    <row r="15" spans="1:28" s="141" customFormat="1" ht="18.75">
      <c r="A15" s="246" t="str">
        <f>'1. паспорт местоположение'!A15:C15</f>
        <v xml:space="preserve">Реконструкция ВЛ-0,4 кВ ТП-871 в соответствии с договором на ТП №  3-38-26-0442 г. Краснодар </v>
      </c>
      <c r="B15" s="246"/>
      <c r="C15" s="246"/>
      <c r="D15" s="246"/>
      <c r="E15" s="246"/>
      <c r="F15" s="246"/>
      <c r="G15" s="246"/>
      <c r="H15" s="246"/>
      <c r="I15" s="246"/>
      <c r="J15" s="246"/>
      <c r="K15" s="246"/>
      <c r="L15" s="246"/>
      <c r="M15" s="246"/>
      <c r="N15" s="246"/>
      <c r="O15" s="246"/>
      <c r="P15" s="140"/>
      <c r="Q15" s="140"/>
      <c r="R15" s="140"/>
      <c r="S15" s="140"/>
      <c r="T15" s="140"/>
      <c r="U15" s="140"/>
      <c r="V15" s="140"/>
      <c r="W15" s="140"/>
      <c r="X15" s="140"/>
      <c r="Y15" s="140"/>
      <c r="Z15" s="140"/>
    </row>
    <row r="16" spans="1:28" s="2" customFormat="1" ht="15" customHeight="1">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c r="A17" s="265"/>
      <c r="B17" s="265"/>
      <c r="C17" s="265"/>
      <c r="D17" s="265"/>
      <c r="E17" s="265"/>
      <c r="F17" s="265"/>
      <c r="G17" s="265"/>
      <c r="H17" s="265"/>
      <c r="I17" s="265"/>
      <c r="J17" s="265"/>
      <c r="K17" s="265"/>
      <c r="L17" s="265"/>
      <c r="M17" s="265"/>
      <c r="N17" s="265"/>
      <c r="O17" s="26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29" t="s">
        <v>5</v>
      </c>
      <c r="B10" s="229"/>
      <c r="C10" s="229"/>
      <c r="D10" s="229"/>
      <c r="E10" s="229"/>
      <c r="F10" s="229"/>
      <c r="G10" s="229"/>
      <c r="H10" s="229"/>
      <c r="I10" s="229"/>
      <c r="J10" s="229"/>
    </row>
    <row r="11" spans="1:42" ht="18.75">
      <c r="A11" s="245"/>
      <c r="B11" s="245"/>
      <c r="C11" s="245"/>
      <c r="D11" s="245"/>
      <c r="E11" s="245"/>
      <c r="F11" s="245"/>
      <c r="G11" s="245"/>
      <c r="H11" s="245"/>
      <c r="I11" s="245"/>
      <c r="J11" s="245"/>
    </row>
    <row r="12" spans="1:42">
      <c r="A12" s="279" t="str">
        <f>'1. паспорт местоположение'!A12:C12</f>
        <v>Q_Кд_26_ЛК150_017952</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7"/>
      <c r="B14" s="247"/>
      <c r="C14" s="247"/>
      <c r="D14" s="247"/>
      <c r="E14" s="247"/>
      <c r="F14" s="247"/>
      <c r="G14" s="247"/>
      <c r="H14" s="247"/>
      <c r="I14" s="247"/>
      <c r="J14" s="247"/>
    </row>
    <row r="15" spans="1:42">
      <c r="A15" s="279" t="str">
        <f>'1. паспорт местоположение'!A15:C15</f>
        <v xml:space="preserve">Реконструкция ВЛ-0,4 кВ ТП-871 в соответствии с договором на ТП №  3-38-26-0442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5" t="s">
        <v>342</v>
      </c>
      <c r="B19" s="295"/>
      <c r="C19" s="295"/>
      <c r="D19" s="295"/>
      <c r="E19" s="295"/>
      <c r="F19" s="295"/>
      <c r="G19" s="295"/>
      <c r="H19" s="295"/>
      <c r="I19" s="295"/>
      <c r="J19" s="295"/>
    </row>
    <row r="20" spans="1:10">
      <c r="A20" s="31"/>
      <c r="B20" s="31"/>
      <c r="C20" s="113"/>
      <c r="D20" s="113"/>
      <c r="E20" s="113"/>
      <c r="F20" s="113"/>
      <c r="G20" s="113"/>
      <c r="H20" s="113"/>
      <c r="I20" s="113"/>
      <c r="J20" s="113"/>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41" t="s">
        <v>136</v>
      </c>
      <c r="D23" s="41" t="s">
        <v>135</v>
      </c>
      <c r="E23" s="41" t="s">
        <v>136</v>
      </c>
      <c r="F23" s="41" t="s">
        <v>135</v>
      </c>
      <c r="G23" s="297"/>
      <c r="H23" s="289"/>
      <c r="I23" s="285"/>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4" t="s">
        <v>402</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C42" sqref="AC4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6" t="str">
        <f>'1. паспорт местоположение'!A12:C12</f>
        <v>Q_Кд_26_ЛК150_017952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6" t="str">
        <f>'1. паспорт местоположение'!A15:C15</f>
        <v xml:space="preserve">Реконструкция ВЛ-0,4 кВ ТП-871 в соответствии с договором на ТП №  3-38-26-0442 г. Краснодар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5" t="s">
        <v>106</v>
      </c>
      <c r="B20" s="285" t="s">
        <v>105</v>
      </c>
      <c r="C20" s="285" t="s">
        <v>104</v>
      </c>
      <c r="D20" s="285"/>
      <c r="E20" s="290" t="s">
        <v>103</v>
      </c>
      <c r="F20" s="290"/>
      <c r="G20" s="285"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1" t="s">
        <v>102</v>
      </c>
      <c r="AG20" s="301"/>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3.5075000000000002E-3</v>
      </c>
      <c r="AE24" s="37">
        <f>'1. паспорт местоположение'!C47</f>
        <v>3.5075000000000002E-3</v>
      </c>
      <c r="AF24" s="37">
        <f>P24+L24+T24+X24+AB24</f>
        <v>0</v>
      </c>
      <c r="AG24" s="37">
        <f>AD24+N24+R24+V24+Z24</f>
        <v>3.5075000000000002E-3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3.5075000000000002E-3</v>
      </c>
      <c r="AE27" s="221">
        <f>AE24</f>
        <v>3.5075000000000002E-3</v>
      </c>
      <c r="AF27" s="37">
        <f t="shared" si="1"/>
        <v>0</v>
      </c>
      <c r="AG27" s="37">
        <f t="shared" si="2"/>
        <v>3.5075000000000002E-3</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0,24</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0.24</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0,24</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0.24</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39" sqref="N39"/>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3" t="str">
        <f>'1. паспорт местоположение'!A12:C12</f>
        <v>Q_Кд_26_ЛК150_017952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3" t="str">
        <f>'1. паспорт местоположение'!A15:C15</f>
        <v xml:space="preserve">Реконструкция ВЛ-0,4 кВ ТП-871 в соответствии с договором на ТП №  3-38-26-0442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56.2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0,24</v>
      </c>
      <c r="J26" s="158" t="s">
        <v>285</v>
      </c>
      <c r="K26" s="158" t="s">
        <v>285</v>
      </c>
      <c r="L26" s="158" t="s">
        <v>285</v>
      </c>
      <c r="M26" s="159" t="s">
        <v>395</v>
      </c>
      <c r="N26" s="223" t="str">
        <f>A15</f>
        <v xml:space="preserve">Реконструкция ВЛ-0,4 кВ ТП-871 в соответствии с договором на ТП №  3-38-26-0442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5" t="s">
        <v>6</v>
      </c>
      <c r="B7" s="245"/>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Q_Кд_26_ЛК150_017952</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Реконструкция ВЛ-0,4 кВ ТП-871 в соответствии с договором на ТП №  3-38-26-0442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Реконструкция ВЛ-0,4 кВ ТП-871 в соответствии с договором на ТП №  3-38-26-0442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3.5075000000000002E-3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4" t="s">
        <v>402</v>
      </c>
      <c r="B80" s="29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2026-08-06T08:11:59Z</dcterms:modified>
</cp:coreProperties>
</file>